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<sst xmlns="http://schemas.openxmlformats.org/spreadsheetml/2006/main" count="52" uniqueCount="16">
  <si>
    <t xml:space="preserve">Gene </t>
  </si>
  <si>
    <t>Average</t>
  </si>
  <si>
    <r>
      <t>△</t>
    </r>
    <r>
      <rPr>
        <b/>
        <sz val="11"/>
        <color rgb="FFFF0000"/>
        <rFont val="Times New Roman"/>
        <charset val="134"/>
      </rPr>
      <t>CT=CT</t>
    </r>
    <r>
      <rPr>
        <b/>
        <vertAlign val="subscript"/>
        <sz val="11"/>
        <color rgb="FFFF0000"/>
        <rFont val="宋体"/>
        <charset val="134"/>
      </rPr>
      <t>target gene</t>
    </r>
    <r>
      <rPr>
        <b/>
        <sz val="11"/>
        <color rgb="FFFF0000"/>
        <rFont val="Times New Roman"/>
        <charset val="134"/>
      </rPr>
      <t>-Ct</t>
    </r>
    <r>
      <rPr>
        <b/>
        <vertAlign val="subscript"/>
        <sz val="11"/>
        <color rgb="FFFF0000"/>
        <rFont val="Times New Roman"/>
        <charset val="134"/>
      </rPr>
      <t>actin</t>
    </r>
  </si>
  <si>
    <r>
      <t>△△</t>
    </r>
    <r>
      <rPr>
        <b/>
        <sz val="11"/>
        <color rgb="FFFF0000"/>
        <rFont val="Times New Roman"/>
        <charset val="134"/>
      </rPr>
      <t>CT=</t>
    </r>
    <r>
      <rPr>
        <b/>
        <sz val="11"/>
        <color rgb="FFFF0000"/>
        <rFont val="宋体"/>
        <charset val="134"/>
      </rPr>
      <t>△</t>
    </r>
    <r>
      <rPr>
        <b/>
        <sz val="11"/>
        <color rgb="FFFF0000"/>
        <rFont val="Times New Roman"/>
        <charset val="134"/>
      </rPr>
      <t>CT</t>
    </r>
    <r>
      <rPr>
        <b/>
        <vertAlign val="subscript"/>
        <sz val="11"/>
        <color rgb="FFFF0000"/>
        <rFont val="Times New Roman"/>
        <charset val="134"/>
      </rPr>
      <t>E</t>
    </r>
    <r>
      <rPr>
        <b/>
        <vertAlign val="subscript"/>
        <sz val="11"/>
        <color rgb="FFFF0000"/>
        <rFont val="宋体"/>
        <charset val="134"/>
      </rPr>
      <t>xperiment group</t>
    </r>
    <r>
      <rPr>
        <b/>
        <sz val="11"/>
        <color rgb="FFFF0000"/>
        <rFont val="Times New Roman"/>
        <charset val="134"/>
      </rPr>
      <t>-</t>
    </r>
    <r>
      <rPr>
        <b/>
        <sz val="11"/>
        <color rgb="FFFF0000"/>
        <rFont val="宋体"/>
        <charset val="134"/>
      </rPr>
      <t>△</t>
    </r>
    <r>
      <rPr>
        <b/>
        <sz val="11"/>
        <color rgb="FFFF0000"/>
        <rFont val="Times New Roman"/>
        <charset val="134"/>
      </rPr>
      <t>CT</t>
    </r>
    <r>
      <rPr>
        <b/>
        <vertAlign val="subscript"/>
        <sz val="11"/>
        <color rgb="FFFF0000"/>
        <rFont val="Times New Roman"/>
        <charset val="134"/>
      </rPr>
      <t>C</t>
    </r>
    <r>
      <rPr>
        <b/>
        <vertAlign val="subscript"/>
        <sz val="11"/>
        <color rgb="FFFF0000"/>
        <rFont val="宋体"/>
        <charset val="134"/>
      </rPr>
      <t>ontrol group</t>
    </r>
  </si>
  <si>
    <r>
      <t>Gene expression</t>
    </r>
    <r>
      <rPr>
        <b/>
        <sz val="11"/>
        <color rgb="FFFF0000"/>
        <rFont val="Times New Roman"/>
        <charset val="134"/>
      </rPr>
      <t>=2</t>
    </r>
    <r>
      <rPr>
        <b/>
        <vertAlign val="superscript"/>
        <sz val="11"/>
        <color rgb="FFFF0000"/>
        <rFont val="Times New Roman"/>
        <charset val="134"/>
      </rPr>
      <t>-</t>
    </r>
    <r>
      <rPr>
        <b/>
        <vertAlign val="superscript"/>
        <sz val="11"/>
        <color rgb="FFFF0000"/>
        <rFont val="宋体"/>
        <charset val="134"/>
      </rPr>
      <t>△△</t>
    </r>
    <r>
      <rPr>
        <b/>
        <vertAlign val="superscript"/>
        <sz val="11"/>
        <color rgb="FFFF0000"/>
        <rFont val="Times New Roman"/>
        <charset val="134"/>
      </rPr>
      <t>CT</t>
    </r>
  </si>
  <si>
    <t>GAPDH</t>
  </si>
  <si>
    <t>ANGPTL4</t>
  </si>
  <si>
    <t>A</t>
  </si>
  <si>
    <t>B</t>
  </si>
  <si>
    <t>C</t>
  </si>
  <si>
    <t>△CT=CTtarget gene-Ctactin</t>
  </si>
  <si>
    <r>
      <t>△△CT=△CT</t>
    </r>
    <r>
      <rPr>
        <b/>
        <vertAlign val="subscript"/>
        <sz val="11"/>
        <color rgb="FFFF0000"/>
        <rFont val="宋体"/>
        <charset val="134"/>
      </rPr>
      <t>Experiment group</t>
    </r>
    <r>
      <rPr>
        <b/>
        <sz val="11"/>
        <color rgb="FFFF0000"/>
        <rFont val="宋体"/>
        <charset val="134"/>
      </rPr>
      <t>-△CT</t>
    </r>
    <r>
      <rPr>
        <b/>
        <vertAlign val="subscript"/>
        <sz val="11"/>
        <color rgb="FFFF0000"/>
        <rFont val="宋体"/>
        <charset val="134"/>
      </rPr>
      <t>Control group</t>
    </r>
  </si>
  <si>
    <r>
      <t>Gene expression=2</t>
    </r>
    <r>
      <rPr>
        <b/>
        <vertAlign val="superscript"/>
        <sz val="11"/>
        <color rgb="FFFF0000"/>
        <rFont val="宋体"/>
        <charset val="134"/>
      </rPr>
      <t>-△△CT</t>
    </r>
  </si>
  <si>
    <t>AD4</t>
  </si>
  <si>
    <t>AD5</t>
  </si>
  <si>
    <t>MMP13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</si>
</sst>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charset val="134"/>
    </font>
    <font>
      <b/>
      <sz val="11"/>
      <color rgb="FFFF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Times New Roman"/>
      <charset val="134"/>
    </font>
    <font>
      <b/>
      <vertAlign val="subscript"/>
      <sz val="11"/>
      <color rgb="FFFF0000"/>
      <name val="宋体"/>
      <charset val="134"/>
    </font>
    <font>
      <b/>
      <vertAlign val="subscript"/>
      <sz val="11"/>
      <color rgb="FFFF0000"/>
      <name val="Times New Roman"/>
      <charset val="134"/>
    </font>
    <font>
      <b/>
      <vertAlign val="superscript"/>
      <sz val="11"/>
      <color rgb="FFFF0000"/>
      <name val="Times New Roman"/>
      <charset val="134"/>
    </font>
    <font>
      <b/>
      <vertAlign val="superscript"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/>
    </xf>
    <xf numFmtId="176" fontId="0" fillId="0" borderId="0" xfId="0" applyNumberFormat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2"/>
  <sheetViews>
    <sheetView tabSelected="1" workbookViewId="0">
      <selection activeCell="R19" sqref="R19"/>
    </sheetView>
  </sheetViews>
  <sheetFormatPr defaultColWidth="8.88888888888889" defaultRowHeight="14.4"/>
  <cols>
    <col min="5" max="5" width="8.77777777777778" customWidth="1"/>
    <col min="8" max="8" width="24.8888888888889" customWidth="1"/>
    <col min="9" max="9" width="8.44444444444444" customWidth="1"/>
    <col min="10" max="10" width="40.4444444444444" customWidth="1"/>
    <col min="12" max="12" width="25.3333333333333" customWidth="1"/>
    <col min="15" max="15" width="11.7777777777778" customWidth="1"/>
    <col min="17" max="17" width="7.55555555555556" customWidth="1"/>
    <col min="19" max="19" width="11.4444444444444" customWidth="1"/>
    <col min="20" max="20" width="20.7777777777778" customWidth="1"/>
  </cols>
  <sheetData>
    <row r="1" ht="18" spans="1:12">
      <c r="A1" s="2"/>
      <c r="B1" s="3" t="s">
        <v>0</v>
      </c>
      <c r="C1" s="4"/>
      <c r="E1" s="3" t="s">
        <v>1</v>
      </c>
      <c r="F1" s="4"/>
      <c r="H1" s="5" t="s">
        <v>2</v>
      </c>
      <c r="J1" s="5" t="s">
        <v>3</v>
      </c>
      <c r="L1" s="5" t="s">
        <v>4</v>
      </c>
    </row>
    <row r="2" spans="1:12">
      <c r="A2" s="6"/>
      <c r="B2" s="7" t="s">
        <v>5</v>
      </c>
      <c r="C2" s="7" t="s">
        <v>6</v>
      </c>
      <c r="E2" s="7" t="s">
        <v>5</v>
      </c>
      <c r="F2" s="7" t="s">
        <v>6</v>
      </c>
      <c r="H2" s="8" t="s">
        <v>6</v>
      </c>
      <c r="J2" s="8" t="s">
        <v>6</v>
      </c>
      <c r="L2" s="8" t="s">
        <v>6</v>
      </c>
    </row>
    <row r="3" spans="1:6">
      <c r="A3" s="9">
        <v>1</v>
      </c>
      <c r="B3" s="10">
        <v>18.78</v>
      </c>
      <c r="C3" s="10">
        <v>25.92</v>
      </c>
      <c r="E3" s="11"/>
      <c r="F3" s="11"/>
    </row>
    <row r="4" spans="1:12">
      <c r="A4" s="9">
        <v>1</v>
      </c>
      <c r="B4" s="10">
        <v>18.79</v>
      </c>
      <c r="C4" s="10">
        <v>26.09</v>
      </c>
      <c r="E4" s="11">
        <v>18.8233333333333</v>
      </c>
      <c r="F4" s="11">
        <v>26.0266666666667</v>
      </c>
      <c r="H4" s="11">
        <v>7.20333333333337</v>
      </c>
      <c r="J4" s="10">
        <f>E4-$M$4</f>
        <v>18.8233333333333</v>
      </c>
      <c r="L4" s="10">
        <f>POWER(2,-G4)</f>
        <v>1</v>
      </c>
    </row>
    <row r="5" spans="1:12">
      <c r="A5" s="9">
        <v>1</v>
      </c>
      <c r="B5" s="10">
        <v>18.9</v>
      </c>
      <c r="C5" s="10">
        <v>26.07</v>
      </c>
      <c r="E5" s="11"/>
      <c r="F5" s="11"/>
      <c r="H5" s="11"/>
      <c r="J5" s="10"/>
      <c r="L5" s="10"/>
    </row>
    <row r="6" spans="1:12">
      <c r="A6" s="9">
        <v>2</v>
      </c>
      <c r="B6" s="10">
        <v>20.13</v>
      </c>
      <c r="C6" s="10">
        <v>27.5</v>
      </c>
      <c r="E6" s="11"/>
      <c r="F6" s="11"/>
      <c r="H6" s="11"/>
      <c r="J6" s="10"/>
      <c r="L6" s="10"/>
    </row>
    <row r="7" spans="1:12">
      <c r="A7" s="9">
        <v>2</v>
      </c>
      <c r="B7" s="10">
        <v>20.15</v>
      </c>
      <c r="C7" s="10">
        <v>27.32</v>
      </c>
      <c r="E7" s="11">
        <v>20.1266666666667</v>
      </c>
      <c r="F7" s="11">
        <v>27.3566666666667</v>
      </c>
      <c r="H7" s="11">
        <v>7.23</v>
      </c>
      <c r="J7" s="10">
        <f>E7-$M$4</f>
        <v>20.1266666666667</v>
      </c>
      <c r="L7" s="10">
        <f>POWER(2,-G7)</f>
        <v>1</v>
      </c>
    </row>
    <row r="8" spans="1:12">
      <c r="A8" s="9">
        <v>2</v>
      </c>
      <c r="B8" s="10">
        <v>20.1</v>
      </c>
      <c r="C8" s="10">
        <v>27.25</v>
      </c>
      <c r="E8" s="11"/>
      <c r="F8" s="11"/>
      <c r="H8" s="11"/>
      <c r="J8" s="10"/>
      <c r="L8" s="10"/>
    </row>
    <row r="9" spans="1:12">
      <c r="A9" s="9">
        <v>3</v>
      </c>
      <c r="B9" s="10">
        <v>18.74</v>
      </c>
      <c r="C9" s="10">
        <v>25.87</v>
      </c>
      <c r="E9" s="11"/>
      <c r="F9" s="11"/>
      <c r="H9" s="11"/>
      <c r="J9" s="10"/>
      <c r="L9" s="10"/>
    </row>
    <row r="10" spans="1:12">
      <c r="A10" s="9">
        <v>3</v>
      </c>
      <c r="B10" s="10">
        <v>18.71</v>
      </c>
      <c r="C10" s="10">
        <v>26.15</v>
      </c>
      <c r="E10" s="11">
        <v>18.7766666666667</v>
      </c>
      <c r="F10" s="11">
        <v>25.96</v>
      </c>
      <c r="H10" s="11">
        <v>7.18333333333333</v>
      </c>
      <c r="J10" s="10">
        <f>E10-$M$4</f>
        <v>18.7766666666667</v>
      </c>
      <c r="L10" s="10">
        <f>POWER(2,-G10)</f>
        <v>1</v>
      </c>
    </row>
    <row r="11" spans="1:12">
      <c r="A11" s="9">
        <v>3</v>
      </c>
      <c r="B11" s="10">
        <v>18.88</v>
      </c>
      <c r="C11" s="10">
        <v>25.86</v>
      </c>
      <c r="E11" s="11"/>
      <c r="F11" s="11"/>
      <c r="H11" s="11"/>
      <c r="J11" s="10"/>
      <c r="L11" s="10"/>
    </row>
    <row r="12" spans="1:12">
      <c r="A12" s="9" t="s">
        <v>7</v>
      </c>
      <c r="B12" s="10">
        <v>19.28</v>
      </c>
      <c r="C12" s="10">
        <v>26.7</v>
      </c>
      <c r="E12" s="11"/>
      <c r="F12" s="11"/>
      <c r="H12" s="11"/>
      <c r="J12" s="10"/>
      <c r="L12" s="10"/>
    </row>
    <row r="13" spans="1:12">
      <c r="A13" s="9" t="s">
        <v>7</v>
      </c>
      <c r="B13" s="10">
        <v>19.3</v>
      </c>
      <c r="C13" s="10">
        <v>26.8</v>
      </c>
      <c r="E13" s="11">
        <v>19.31</v>
      </c>
      <c r="F13" s="11">
        <v>26.7533333333333</v>
      </c>
      <c r="H13" s="11">
        <v>7.44333333333334</v>
      </c>
      <c r="J13" s="10">
        <f>E13-$M$4</f>
        <v>19.31</v>
      </c>
      <c r="L13" s="10">
        <f>POWER(2,-G13)</f>
        <v>1</v>
      </c>
    </row>
    <row r="14" spans="1:12">
      <c r="A14" s="9" t="s">
        <v>7</v>
      </c>
      <c r="B14" s="10">
        <v>19.35</v>
      </c>
      <c r="C14" s="10">
        <v>26.76</v>
      </c>
      <c r="E14" s="11"/>
      <c r="F14" s="11"/>
      <c r="H14" s="11"/>
      <c r="J14" s="10"/>
      <c r="L14" s="10"/>
    </row>
    <row r="15" spans="1:12">
      <c r="A15" s="9" t="s">
        <v>8</v>
      </c>
      <c r="B15" s="10">
        <v>19.66</v>
      </c>
      <c r="C15" s="10">
        <v>27.27</v>
      </c>
      <c r="E15" s="11"/>
      <c r="F15" s="11"/>
      <c r="H15" s="11"/>
      <c r="J15" s="10"/>
      <c r="L15" s="10"/>
    </row>
    <row r="16" spans="1:12">
      <c r="A16" s="9" t="s">
        <v>8</v>
      </c>
      <c r="B16" s="10">
        <v>19.62</v>
      </c>
      <c r="C16" s="10">
        <v>27.12</v>
      </c>
      <c r="E16" s="11">
        <v>19.6166666666667</v>
      </c>
      <c r="F16" s="11">
        <v>27.1166666666667</v>
      </c>
      <c r="H16" s="11">
        <v>7.5</v>
      </c>
      <c r="J16" s="10">
        <f>E16-$M$4</f>
        <v>19.6166666666667</v>
      </c>
      <c r="L16" s="10">
        <f>POWER(2,-G16)</f>
        <v>1</v>
      </c>
    </row>
    <row r="17" spans="1:12">
      <c r="A17" s="9" t="s">
        <v>8</v>
      </c>
      <c r="B17" s="10">
        <v>19.57</v>
      </c>
      <c r="C17" s="10">
        <v>26.96</v>
      </c>
      <c r="E17" s="11"/>
      <c r="F17" s="11"/>
      <c r="H17" s="11"/>
      <c r="J17" s="10"/>
      <c r="L17" s="10"/>
    </row>
    <row r="18" spans="1:12">
      <c r="A18" s="9" t="s">
        <v>9</v>
      </c>
      <c r="B18" s="10">
        <v>18.75</v>
      </c>
      <c r="C18" s="10">
        <v>26.16</v>
      </c>
      <c r="E18" s="11"/>
      <c r="F18" s="11"/>
      <c r="H18" s="11"/>
      <c r="J18" s="10"/>
      <c r="L18" s="10"/>
    </row>
    <row r="19" spans="1:12">
      <c r="A19" s="9" t="s">
        <v>9</v>
      </c>
      <c r="B19" s="10">
        <v>18.94</v>
      </c>
      <c r="C19" s="10">
        <v>26.35</v>
      </c>
      <c r="E19" s="11">
        <v>18.87</v>
      </c>
      <c r="F19" s="11">
        <v>26.4133333333333</v>
      </c>
      <c r="H19" s="11">
        <v>7.54333333333334</v>
      </c>
      <c r="J19" s="10">
        <f>E19-$M$4</f>
        <v>18.87</v>
      </c>
      <c r="L19" s="10">
        <f>POWER(2,-G19)</f>
        <v>1</v>
      </c>
    </row>
    <row r="20" spans="1:5">
      <c r="A20" s="9" t="s">
        <v>9</v>
      </c>
      <c r="B20" s="10">
        <v>18.92</v>
      </c>
      <c r="C20" s="10">
        <v>26.73</v>
      </c>
      <c r="E20" s="11"/>
    </row>
    <row r="23" ht="17.4" spans="1:26">
      <c r="A23" s="7"/>
      <c r="B23" s="3" t="s">
        <v>0</v>
      </c>
      <c r="C23" s="3"/>
      <c r="D23" s="3"/>
      <c r="E23" s="3"/>
      <c r="F23" s="12"/>
      <c r="G23" s="3" t="s">
        <v>1</v>
      </c>
      <c r="H23" s="3"/>
      <c r="I23" s="3"/>
      <c r="J23" s="3"/>
      <c r="K23" s="12"/>
      <c r="L23" s="2"/>
      <c r="M23" s="5" t="s">
        <v>10</v>
      </c>
      <c r="N23" s="5"/>
      <c r="O23" s="5"/>
      <c r="P23" s="13"/>
      <c r="Q23" s="2"/>
      <c r="R23" s="5" t="s">
        <v>11</v>
      </c>
      <c r="S23" s="3"/>
      <c r="T23" s="3"/>
      <c r="U23" s="12"/>
      <c r="V23" s="2"/>
      <c r="W23" s="5" t="s">
        <v>12</v>
      </c>
      <c r="X23" s="3"/>
      <c r="Y23" s="3"/>
      <c r="Z23" s="12"/>
    </row>
    <row r="24" s="1" customFormat="1" spans="1:26">
      <c r="A24" s="9"/>
      <c r="B24" s="8" t="s">
        <v>5</v>
      </c>
      <c r="C24" s="8" t="s">
        <v>13</v>
      </c>
      <c r="D24" s="8" t="s">
        <v>14</v>
      </c>
      <c r="E24" s="8" t="s">
        <v>15</v>
      </c>
      <c r="F24" s="8"/>
      <c r="G24" s="8" t="s">
        <v>5</v>
      </c>
      <c r="H24" s="8" t="s">
        <v>13</v>
      </c>
      <c r="I24" s="8" t="s">
        <v>14</v>
      </c>
      <c r="J24" s="8" t="s">
        <v>15</v>
      </c>
      <c r="K24" s="8"/>
      <c r="L24" s="8"/>
      <c r="M24" s="8" t="s">
        <v>13</v>
      </c>
      <c r="N24" s="8" t="s">
        <v>14</v>
      </c>
      <c r="O24" s="8" t="s">
        <v>15</v>
      </c>
      <c r="P24" s="8"/>
      <c r="Q24" s="8"/>
      <c r="R24" s="8" t="s">
        <v>13</v>
      </c>
      <c r="S24" s="8" t="s">
        <v>14</v>
      </c>
      <c r="T24" s="8" t="s">
        <v>15</v>
      </c>
      <c r="U24" s="8"/>
      <c r="V24" s="8"/>
      <c r="W24" s="8" t="s">
        <v>13</v>
      </c>
      <c r="X24" s="8" t="s">
        <v>14</v>
      </c>
      <c r="Y24" s="8" t="s">
        <v>15</v>
      </c>
      <c r="Z24" s="8"/>
    </row>
    <row r="25" spans="1:26">
      <c r="A25" s="9">
        <v>1</v>
      </c>
      <c r="B25" s="10">
        <v>18.33</v>
      </c>
      <c r="C25" s="10">
        <v>34.43</v>
      </c>
      <c r="D25" s="10">
        <v>26.84</v>
      </c>
      <c r="E25" s="10">
        <v>26.84</v>
      </c>
      <c r="F25" s="10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9">
        <v>1</v>
      </c>
      <c r="B26" s="10">
        <v>18.52</v>
      </c>
      <c r="C26" s="10">
        <v>34.19</v>
      </c>
      <c r="D26" s="10">
        <v>27</v>
      </c>
      <c r="E26" s="10">
        <v>27.38</v>
      </c>
      <c r="F26" s="10"/>
      <c r="G26" s="10">
        <v>18.4433333333333</v>
      </c>
      <c r="H26" s="10">
        <v>34.1433333333333</v>
      </c>
      <c r="I26" s="10">
        <v>26.97</v>
      </c>
      <c r="J26" s="10">
        <v>26.9866666666667</v>
      </c>
      <c r="K26" s="10"/>
      <c r="L26" s="10"/>
      <c r="M26" s="10">
        <v>15.7</v>
      </c>
      <c r="N26" s="10">
        <v>8.52666666666667</v>
      </c>
      <c r="O26" s="10">
        <v>8.54333333333333</v>
      </c>
      <c r="P26" s="10"/>
      <c r="Q26" s="10"/>
      <c r="R26" s="10">
        <v>0</v>
      </c>
      <c r="S26" s="10">
        <v>0</v>
      </c>
      <c r="T26" s="10">
        <v>0</v>
      </c>
      <c r="U26" s="10"/>
      <c r="V26" s="10"/>
      <c r="W26" s="10">
        <v>1</v>
      </c>
      <c r="X26" s="10">
        <v>1</v>
      </c>
      <c r="Y26" s="10">
        <v>1</v>
      </c>
      <c r="Z26" s="10"/>
    </row>
    <row r="27" spans="1:26">
      <c r="A27" s="9">
        <v>1</v>
      </c>
      <c r="B27" s="10">
        <v>18.48</v>
      </c>
      <c r="C27" s="10">
        <v>33.81</v>
      </c>
      <c r="D27" s="10">
        <v>27.07</v>
      </c>
      <c r="E27" s="10">
        <v>26.74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9">
        <v>2</v>
      </c>
      <c r="B28" s="10">
        <v>19.72</v>
      </c>
      <c r="C28" s="10">
        <v>35.99</v>
      </c>
      <c r="D28" s="10">
        <v>28.78</v>
      </c>
      <c r="E28" s="10">
        <v>28.63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>
      <c r="A29" s="9">
        <v>2</v>
      </c>
      <c r="B29" s="10">
        <v>19.75</v>
      </c>
      <c r="C29" s="10">
        <v>35.69</v>
      </c>
      <c r="D29" s="10">
        <v>28.51</v>
      </c>
      <c r="E29" s="10">
        <v>28.57</v>
      </c>
      <c r="F29" s="10"/>
      <c r="G29" s="10">
        <v>19.7566666666667</v>
      </c>
      <c r="H29" s="10">
        <v>35.3366666666667</v>
      </c>
      <c r="I29" s="10">
        <v>28.6266666666667</v>
      </c>
      <c r="J29" s="10">
        <v>28.58</v>
      </c>
      <c r="K29" s="10"/>
      <c r="L29" s="10"/>
      <c r="M29" s="10">
        <v>15.58</v>
      </c>
      <c r="N29" s="10">
        <v>8.87</v>
      </c>
      <c r="O29" s="10">
        <v>8.82333333333334</v>
      </c>
      <c r="P29" s="10"/>
      <c r="Q29" s="10"/>
      <c r="R29" s="10">
        <v>-0.120000000000005</v>
      </c>
      <c r="S29" s="10">
        <v>0.343333333333337</v>
      </c>
      <c r="T29" s="10">
        <v>0.280000000000005</v>
      </c>
      <c r="U29" s="10"/>
      <c r="V29" s="10"/>
      <c r="W29" s="10">
        <v>1.08673486252606</v>
      </c>
      <c r="X29" s="10">
        <v>0.788218035979235</v>
      </c>
      <c r="Y29" s="10">
        <v>0.82359101726757</v>
      </c>
      <c r="Z29" s="10"/>
    </row>
    <row r="30" spans="1:26">
      <c r="A30" s="9">
        <v>2</v>
      </c>
      <c r="B30" s="10">
        <v>19.8</v>
      </c>
      <c r="C30" s="10">
        <v>34.33</v>
      </c>
      <c r="D30" s="10">
        <v>28.59</v>
      </c>
      <c r="E30" s="10">
        <v>28.54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>
      <c r="A31" s="9">
        <v>3</v>
      </c>
      <c r="B31" s="10">
        <v>18.65</v>
      </c>
      <c r="C31" s="10">
        <v>34.63</v>
      </c>
      <c r="D31" s="10">
        <v>27.87</v>
      </c>
      <c r="E31" s="10">
        <v>27.38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>
      <c r="A32" s="9">
        <v>3</v>
      </c>
      <c r="B32" s="10">
        <v>18.7</v>
      </c>
      <c r="C32" s="10">
        <v>35.71</v>
      </c>
      <c r="D32" s="10">
        <v>28.13</v>
      </c>
      <c r="E32" s="10">
        <v>27.53</v>
      </c>
      <c r="F32" s="10"/>
      <c r="G32" s="10">
        <v>18.83</v>
      </c>
      <c r="H32" s="10">
        <v>34.71</v>
      </c>
      <c r="I32" s="10">
        <v>28.0133333333333</v>
      </c>
      <c r="J32" s="10">
        <v>27.7433333333333</v>
      </c>
      <c r="K32" s="10"/>
      <c r="L32" s="10"/>
      <c r="M32" s="10">
        <v>15.88</v>
      </c>
      <c r="N32" s="10">
        <v>9.18333333333333</v>
      </c>
      <c r="O32" s="10">
        <v>8.91333333333333</v>
      </c>
      <c r="P32" s="10"/>
      <c r="Q32" s="10"/>
      <c r="R32" s="10">
        <v>0.179999999999996</v>
      </c>
      <c r="S32" s="10">
        <v>0.656666666666666</v>
      </c>
      <c r="T32" s="10">
        <v>0.369999999999997</v>
      </c>
      <c r="U32" s="10"/>
      <c r="V32" s="10"/>
      <c r="W32" s="10">
        <v>0.882702996290657</v>
      </c>
      <c r="X32" s="10">
        <v>0.634342246912466</v>
      </c>
      <c r="Y32" s="10">
        <v>0.773782496771196</v>
      </c>
      <c r="Z32" s="10"/>
    </row>
    <row r="33" spans="1:26">
      <c r="A33" s="9">
        <v>3</v>
      </c>
      <c r="B33" s="10">
        <v>19.14</v>
      </c>
      <c r="C33" s="10">
        <v>33.79</v>
      </c>
      <c r="D33" s="10">
        <v>28.04</v>
      </c>
      <c r="E33" s="10">
        <v>28.32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9" t="s">
        <v>7</v>
      </c>
      <c r="B34" s="10">
        <v>19.21</v>
      </c>
      <c r="C34" s="10">
        <v>34.09</v>
      </c>
      <c r="D34" s="10">
        <v>27.35</v>
      </c>
      <c r="E34" s="10">
        <v>27.56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9" t="s">
        <v>7</v>
      </c>
      <c r="B35" s="10">
        <v>19.2</v>
      </c>
      <c r="C35" s="10">
        <v>34.17</v>
      </c>
      <c r="D35" s="10">
        <v>27.33</v>
      </c>
      <c r="E35" s="10">
        <v>27.44</v>
      </c>
      <c r="F35" s="10"/>
      <c r="G35" s="10">
        <v>19.25</v>
      </c>
      <c r="H35" s="10">
        <v>34.5033333333333</v>
      </c>
      <c r="I35" s="10">
        <v>27.42</v>
      </c>
      <c r="J35" s="10">
        <v>27.5366666666667</v>
      </c>
      <c r="K35" s="10"/>
      <c r="L35" s="10"/>
      <c r="M35" s="10">
        <v>15.2533333333333</v>
      </c>
      <c r="N35" s="10">
        <v>8.17</v>
      </c>
      <c r="O35" s="10">
        <v>8.28666666666667</v>
      </c>
      <c r="P35" s="10"/>
      <c r="Q35" s="10"/>
      <c r="R35" s="10">
        <v>-0.446666666666669</v>
      </c>
      <c r="S35" s="10">
        <v>-0.356666666666669</v>
      </c>
      <c r="T35" s="10">
        <v>-0.256666666666668</v>
      </c>
      <c r="U35" s="10"/>
      <c r="V35" s="10"/>
      <c r="W35" s="10">
        <v>1.36288767698483</v>
      </c>
      <c r="X35" s="10">
        <v>1.28046397715068</v>
      </c>
      <c r="Y35" s="10">
        <v>1.19471513515602</v>
      </c>
      <c r="Z35" s="10"/>
    </row>
    <row r="36" spans="1:26">
      <c r="A36" s="9" t="s">
        <v>7</v>
      </c>
      <c r="B36" s="10">
        <v>19.34</v>
      </c>
      <c r="C36" s="10">
        <v>35.25</v>
      </c>
      <c r="D36" s="10">
        <v>27.58</v>
      </c>
      <c r="E36" s="10">
        <v>27.61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>
      <c r="A37" s="9" t="s">
        <v>8</v>
      </c>
      <c r="B37" s="10">
        <v>18.65</v>
      </c>
      <c r="C37" s="10">
        <v>33.82</v>
      </c>
      <c r="D37" s="10">
        <v>27.13</v>
      </c>
      <c r="E37" s="10">
        <v>27.33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>
      <c r="A38" s="9" t="s">
        <v>8</v>
      </c>
      <c r="B38" s="10">
        <v>18.6</v>
      </c>
      <c r="C38" s="10">
        <v>34.13</v>
      </c>
      <c r="D38" s="10">
        <v>27.08</v>
      </c>
      <c r="E38" s="10">
        <v>27.09</v>
      </c>
      <c r="F38" s="10"/>
      <c r="G38" s="10">
        <v>18.6033333333333</v>
      </c>
      <c r="H38" s="10">
        <v>33.9033333333333</v>
      </c>
      <c r="I38" s="10">
        <v>27.11</v>
      </c>
      <c r="J38" s="10">
        <v>27.1033333333333</v>
      </c>
      <c r="K38" s="10"/>
      <c r="L38" s="10"/>
      <c r="M38" s="10">
        <v>15.3</v>
      </c>
      <c r="N38" s="10">
        <v>8.50666666666666</v>
      </c>
      <c r="O38" s="10">
        <v>8.5</v>
      </c>
      <c r="P38" s="10"/>
      <c r="Q38" s="10"/>
      <c r="R38" s="10">
        <v>-0.400000000000006</v>
      </c>
      <c r="S38" s="10">
        <v>-0.0200000000000031</v>
      </c>
      <c r="T38" s="10">
        <v>-0.043333333333333</v>
      </c>
      <c r="U38" s="10"/>
      <c r="V38" s="10"/>
      <c r="W38" s="10">
        <v>1.3195079107729</v>
      </c>
      <c r="X38" s="10">
        <v>1.01395947979003</v>
      </c>
      <c r="Y38" s="10">
        <v>1.0304920203293</v>
      </c>
      <c r="Z38" s="10"/>
    </row>
    <row r="39" spans="1:26">
      <c r="A39" s="9" t="s">
        <v>8</v>
      </c>
      <c r="B39" s="10">
        <v>18.56</v>
      </c>
      <c r="C39" s="10">
        <v>33.76</v>
      </c>
      <c r="D39" s="10">
        <v>27.12</v>
      </c>
      <c r="E39" s="10">
        <v>26.89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>
      <c r="A40" s="9" t="s">
        <v>9</v>
      </c>
      <c r="B40" s="10">
        <v>19.63</v>
      </c>
      <c r="C40" s="10">
        <v>34.71</v>
      </c>
      <c r="D40" s="10">
        <v>27.97</v>
      </c>
      <c r="E40" s="10">
        <v>28.26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>
      <c r="A41" s="9" t="s">
        <v>9</v>
      </c>
      <c r="B41" s="10">
        <v>19.52</v>
      </c>
      <c r="C41" s="10">
        <v>35.15</v>
      </c>
      <c r="D41" s="10">
        <v>28.06</v>
      </c>
      <c r="E41" s="10">
        <v>27.9</v>
      </c>
      <c r="F41" s="10"/>
      <c r="G41" s="10">
        <v>19.5766666666667</v>
      </c>
      <c r="H41" s="10">
        <v>34.7933333333333</v>
      </c>
      <c r="I41" s="10">
        <v>28.03</v>
      </c>
      <c r="J41" s="10">
        <v>27.9366666666667</v>
      </c>
      <c r="K41" s="10"/>
      <c r="L41" s="10"/>
      <c r="M41" s="10">
        <v>15.2166666666667</v>
      </c>
      <c r="N41" s="10">
        <v>8.45333333333334</v>
      </c>
      <c r="O41" s="10">
        <v>8.36</v>
      </c>
      <c r="P41" s="10"/>
      <c r="Q41" s="10"/>
      <c r="R41" s="10">
        <v>-0.483333333333341</v>
      </c>
      <c r="S41" s="10">
        <v>-0.0733333333333306</v>
      </c>
      <c r="T41" s="10">
        <v>-0.18333333333333</v>
      </c>
      <c r="U41" s="10"/>
      <c r="V41" s="10"/>
      <c r="W41" s="10">
        <v>1.39796993417903</v>
      </c>
      <c r="X41" s="10">
        <v>1.05214484820071</v>
      </c>
      <c r="Y41" s="10">
        <v>1.13550442907087</v>
      </c>
      <c r="Z41" s="10"/>
    </row>
    <row r="42" spans="1:6">
      <c r="A42" s="9" t="s">
        <v>9</v>
      </c>
      <c r="B42" s="10">
        <v>19.58</v>
      </c>
      <c r="C42" s="10">
        <v>34.52</v>
      </c>
      <c r="D42" s="10">
        <v>28.06</v>
      </c>
      <c r="E42" s="10">
        <v>27.65</v>
      </c>
      <c r="F42" s="10"/>
    </row>
  </sheetData>
  <mergeCells count="7">
    <mergeCell ref="B1:C1"/>
    <mergeCell ref="E1:F1"/>
    <mergeCell ref="B23:E23"/>
    <mergeCell ref="G23:J23"/>
    <mergeCell ref="M23:O23"/>
    <mergeCell ref="R23:T23"/>
    <mergeCell ref="W23:Y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颜末半</cp:lastModifiedBy>
  <dcterms:created xsi:type="dcterms:W3CDTF">2024-05-25T10:17:05Z</dcterms:created>
  <dcterms:modified xsi:type="dcterms:W3CDTF">2024-05-25T13:03:13Z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E2C86279FF9E4CC4BA449E9845BBC709_11</vt:lpwstr>
  </property>
  <property fmtid="{D5CDD505-2E9C-101B-9397-08002B2CF9AE}" pid="3" name="KSOProductBuildVer">
    <vt:lpwstr>2052-12.1.0.16929</vt:lpwstr>
  </property>
</Properties>
</file>